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Regensburg_Neubau Max-Ulrich-von-Drechsel-Realschule\HLS\2.0_Veröffentlichung\2.0_INTERN\"/>
    </mc:Choice>
  </mc:AlternateContent>
  <xr:revisionPtr revIDLastSave="0" documentId="13_ncr:1_{47A64EB7-109F-435A-98D6-D3A2EF219F31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5" i="18" l="1"/>
  <c r="AX5" i="18"/>
  <c r="BA6" i="18"/>
  <c r="BA7" i="18"/>
  <c r="BA8" i="18"/>
  <c r="BA9" i="18"/>
  <c r="AX6" i="18"/>
  <c r="AX7" i="18"/>
  <c r="AX8" i="18"/>
  <c r="AX9" i="18"/>
  <c r="AU9" i="18"/>
  <c r="AU8" i="18"/>
  <c r="AU7" i="18"/>
  <c r="AU6" i="18"/>
  <c r="AU5" i="18"/>
  <c r="AM9" i="18"/>
  <c r="AM8" i="18"/>
  <c r="AM7" i="18"/>
  <c r="AM6" i="18"/>
  <c r="AM5" i="18"/>
  <c r="AE9" i="18"/>
  <c r="AE8" i="18"/>
  <c r="AE7" i="18"/>
  <c r="AE6" i="18"/>
  <c r="AE5" i="18"/>
  <c r="W6" i="18"/>
  <c r="W7" i="18"/>
  <c r="W8" i="18"/>
  <c r="W9" i="18"/>
  <c r="W5" i="18"/>
</calcChain>
</file>

<file path=xl/sharedStrings.xml><?xml version="1.0" encoding="utf-8"?>
<sst xmlns="http://schemas.openxmlformats.org/spreadsheetml/2006/main" count="65" uniqueCount="47">
  <si>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</si>
  <si>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</si>
  <si>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</si>
  <si>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</si>
  <si>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</si>
  <si>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</si>
  <si>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</si>
  <si>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</si>
  <si>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</si>
  <si>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</si>
  <si>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</si>
  <si>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</si>
  <si>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</si>
  <si>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</si>
  <si>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</si>
  <si>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</si>
  <si>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</si>
  <si>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</si>
  <si>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</si>
  <si>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Ablauf der in der Bekanntmachung genannten Bewerbungsfrist 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</si>
  <si>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</si>
  <si>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</si>
  <si>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>Schulgebäude aus Primar- und Sekundarbereich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</si>
  <si>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Sonstige Gebäude aus dem Bereich Gesundheit, Betreuung, Ausbildung, 		Wissenschaft oder Forschung
(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</si>
  <si>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</si>
  <si>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>Neubau / vollständiger Austausch der Anlagen (Neuanlagen)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</si>
  <si>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Sanierung / Umbau
(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</si>
  <si>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Schwierigkeitsgrad </t>
    </r>
    <r>
      <rPr>
        <i/>
        <sz val="9"/>
        <rFont val="Arial"/>
        <family val="2"/>
      </rPr>
      <t>(X)</t>
    </r>
  </si>
  <si>
    <r>
      <t>ab durchschnittlichen Anforderungen (ab HZ II)
(</t>
    </r>
    <r>
      <rPr>
        <b/>
        <sz val="9"/>
        <color theme="9" tint="-0.249977111117893"/>
        <rFont val="Arial"/>
        <family val="2"/>
      </rPr>
      <t>15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</si>
  <si>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10 Pkt.:</t>
    </r>
    <r>
      <rPr>
        <b/>
        <sz val="9"/>
        <rFont val="Arial"/>
        <family val="2"/>
      </rPr>
      <t xml:space="preserve"> Anlagengruppe 1: mind. 90 % der Leistungen in den Leistungsphasen 3-8
</t>
    </r>
    <r>
      <rPr>
        <b/>
        <sz val="9"/>
        <color rgb="FF7030A0"/>
        <rFont val="Arial"/>
        <family val="2"/>
      </rPr>
      <t>10 Pkt.:</t>
    </r>
    <r>
      <rPr>
        <b/>
        <sz val="9"/>
        <rFont val="Arial"/>
        <family val="2"/>
      </rPr>
      <t xml:space="preserve"> Anlagengruppe 2: mind. 90 % der Leistungen in den Leistungsphasen 3, 5-8
</t>
    </r>
    <r>
      <rPr>
        <b/>
        <sz val="9"/>
        <color theme="9" tint="-0.249977111117893"/>
        <rFont val="Arial"/>
        <family val="2"/>
      </rPr>
      <t xml:space="preserve">15 Pkt.: </t>
    </r>
    <r>
      <rPr>
        <b/>
        <sz val="9"/>
        <rFont val="Arial"/>
        <family val="2"/>
      </rPr>
      <t xml:space="preserve">Anlagengruppe 3: mind. 90 % der Leistungen in den Leistungsphasen 3, 5-8
</t>
    </r>
    <r>
      <rPr>
        <b/>
        <sz val="9"/>
        <color rgb="FF0070C0"/>
        <rFont val="Arial"/>
        <family val="2"/>
      </rPr>
      <t xml:space="preserve">5 Pkt.: </t>
    </r>
    <r>
      <rPr>
        <b/>
        <sz val="9"/>
        <rFont val="Arial"/>
        <family val="2"/>
      </rPr>
      <t xml:space="preserve">Anlagengruppe 8: mind. 90 % der Leistungen in den Leistungsphasen 3, 5-8
</t>
    </r>
    <r>
      <rPr>
        <b/>
        <sz val="9"/>
        <color rgb="FF0070C0"/>
        <rFont val="Arial"/>
        <family val="2"/>
      </rPr>
      <t>5 Pkt.:</t>
    </r>
    <r>
      <rPr>
        <b/>
        <sz val="9"/>
        <rFont val="Arial"/>
        <family val="2"/>
      </rPr>
      <t xml:space="preserve"> Anlagengruppe 1: mind. 50 % der Leistungen in den Leistungsphasen 3-8
</t>
    </r>
    <r>
      <rPr>
        <b/>
        <sz val="9"/>
        <color rgb="FF0070C0"/>
        <rFont val="Arial"/>
        <family val="2"/>
      </rPr>
      <t>5 Pkt.:</t>
    </r>
    <r>
      <rPr>
        <b/>
        <sz val="9"/>
        <rFont val="Arial"/>
        <family val="2"/>
      </rPr>
      <t xml:space="preserve"> Anlagengruppe 2: mind. 50 % der Leistungen in den Leistungsphasen 3, 5-8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theme="8" tint="0.39997558519241921"/>
        <rFont val="Arial"/>
        <family val="2"/>
      </rPr>
      <t>7,5 Pkt.:</t>
    </r>
    <r>
      <rPr>
        <b/>
        <sz val="9"/>
        <rFont val="Arial"/>
        <family val="2"/>
      </rPr>
      <t xml:space="preserve"> Anlagengruppe 3: mind. 50 % der Leistungen in den Leistungsphasen 3, 5-8
</t>
    </r>
    <r>
      <rPr>
        <b/>
        <sz val="9"/>
        <color rgb="FFFF0000"/>
        <rFont val="Arial"/>
        <family val="2"/>
      </rPr>
      <t>2,5 Pkt.:</t>
    </r>
    <r>
      <rPr>
        <b/>
        <sz val="9"/>
        <rFont val="Arial"/>
        <family val="2"/>
      </rPr>
      <t xml:space="preserve"> Anlagengruppe 8: mind. 50 % der Leistungen in den Leistungsphasen 3, 5-8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</si>
  <si>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</si>
  <si>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</si>
  <si>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</si>
  <si>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</si>
  <si>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</si>
  <si>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</si>
  <si>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i/>
        <u/>
        <sz val="9"/>
        <color theme="8" tint="-0.249977111117893"/>
        <rFont val="Arial"/>
        <family val="2"/>
      </rPr>
      <t>Anlagengruppe 1</t>
    </r>
    <r>
      <rPr>
        <b/>
        <i/>
        <sz val="9"/>
        <rFont val="Arial"/>
        <family val="2"/>
      </rPr>
      <t xml:space="preserve">
Lph. 3-8, Fachplanung Technische Ausrüstung - HLS - </t>
    </r>
    <r>
      <rPr>
        <i/>
        <sz val="9"/>
        <rFont val="Arial"/>
        <family val="2"/>
      </rPr>
      <t>(88 %-Pkt.)</t>
    </r>
  </si>
  <si>
    <r>
      <rPr>
        <b/>
        <i/>
        <u/>
        <sz val="9"/>
        <color theme="9" tint="-0.499984740745262"/>
        <rFont val="Arial"/>
        <family val="2"/>
      </rPr>
      <t>Anlagengruppe 2</t>
    </r>
    <r>
      <rPr>
        <b/>
        <i/>
        <sz val="9"/>
        <rFont val="Arial"/>
        <family val="2"/>
      </rPr>
      <t xml:space="preserve">
Lph. 3, 5-8, Fachplanung Technische Ausrüstung - HLS - </t>
    </r>
    <r>
      <rPr>
        <i/>
        <sz val="9"/>
        <rFont val="Arial"/>
        <family val="2"/>
      </rPr>
      <t>(86 %-Pkt.)</t>
    </r>
  </si>
  <si>
    <r>
      <t xml:space="preserve">erreichte Punktzahl - 
</t>
    </r>
    <r>
      <rPr>
        <b/>
        <i/>
        <u/>
        <sz val="9"/>
        <color theme="8" tint="-0.249977111117893"/>
        <rFont val="Arial"/>
        <family val="2"/>
      </rPr>
      <t>Anlagengruppe 1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</si>
  <si>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
</t>
    </r>
    <r>
      <rPr>
        <b/>
        <i/>
        <u/>
        <sz val="9"/>
        <color theme="9" tint="-0.499984740745262"/>
        <rFont val="Arial"/>
        <family val="2"/>
      </rPr>
      <t>Anlagengruppe 2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</si>
  <si>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
</t>
    </r>
    <r>
      <rPr>
        <b/>
        <i/>
        <u/>
        <sz val="9"/>
        <color theme="8" tint="-0.249977111117893"/>
        <rFont val="Arial"/>
        <family val="2"/>
      </rPr>
      <t>Anlagengruppe 3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</si>
  <si>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8" tint="-0.249977111117893"/>
        <rFont val="Arial"/>
        <family val="2"/>
      </rPr>
      <t>Anlagengruppe 3</t>
    </r>
    <r>
      <rPr>
        <b/>
        <i/>
        <sz val="9"/>
        <rFont val="Arial"/>
        <family val="2"/>
      </rPr>
      <t xml:space="preserve">
Lph. 3, 5-8, Fachplanung Technische Ausrüstung - HLS - </t>
    </r>
    <r>
      <rPr>
        <i/>
        <sz val="9"/>
        <rFont val="Arial"/>
        <family val="2"/>
      </rPr>
      <t>(86 %-Pkt.)</t>
    </r>
  </si>
  <si>
    <r>
      <rPr>
        <b/>
        <i/>
        <u/>
        <sz val="9"/>
        <color theme="9" tint="-0.499984740745262"/>
        <rFont val="Arial"/>
        <family val="2"/>
      </rPr>
      <t>Anlagengruppe 8</t>
    </r>
    <r>
      <rPr>
        <b/>
        <i/>
        <sz val="9"/>
        <rFont val="Arial"/>
        <family val="2"/>
      </rPr>
      <t xml:space="preserve">
Lph. 3, 5-8, Fachplanung Technische Ausrüstung - HLS - </t>
    </r>
    <r>
      <rPr>
        <i/>
        <sz val="9"/>
        <rFont val="Arial"/>
        <family val="2"/>
      </rPr>
      <t>(86 %-Pkt.)</t>
    </r>
  </si>
  <si>
    <r>
      <t xml:space="preserve">erreichte Punktzahl - 
</t>
    </r>
    <r>
      <rPr>
        <b/>
        <i/>
        <u/>
        <sz val="9"/>
        <color theme="9" tint="-0.499984740745262"/>
        <rFont val="Arial"/>
        <family val="2"/>
      </rPr>
      <t>Anlagengruppe 8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</si>
  <si>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</si>
  <si>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(KG 410, 420, 430, 480) -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</si>
  <si>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Pkt.:</t>
    </r>
    <r>
      <rPr>
        <b/>
        <sz val="9"/>
        <rFont val="Arial"/>
        <family val="2"/>
      </rPr>
      <t xml:space="preserve"> anrechenbare Kosten (KG 410, 420, 430, 480) ab 3,5 Mio. € netto
</t>
    </r>
    <r>
      <rPr>
        <b/>
        <sz val="9"/>
        <color rgb="FF7030A0"/>
        <rFont val="Arial"/>
        <family val="2"/>
      </rPr>
      <t>10 Pkt.:</t>
    </r>
    <r>
      <rPr>
        <b/>
        <sz val="9"/>
        <rFont val="Arial"/>
        <family val="2"/>
      </rPr>
      <t xml:space="preserve"> anrechenbare Kosten (KG 410, 420, 430, 480) ab 2,5 Mio. netto
</t>
    </r>
    <r>
      <rPr>
        <b/>
        <sz val="9"/>
        <color theme="3" tint="0.39997558519241921"/>
        <rFont val="Arial"/>
        <family val="2"/>
      </rPr>
      <t>5 Pkt</t>
    </r>
    <r>
      <rPr>
        <b/>
        <sz val="9"/>
        <rFont val="Arial"/>
        <family val="2"/>
      </rPr>
      <t>.: anrechenbare Kosten (KG 410, 420, 430, 480) ab 1,5 Mio.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</si>
</sst>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70C0"/>
      <name val="Arial"/>
      <family val="2"/>
    </font>
    <font>
      <b/>
      <sz val="9"/>
      <color theme="8" tint="0.39997558519241921"/>
      <name val="Arial"/>
      <family val="2"/>
    </font>
    <font>
      <b/>
      <i/>
      <u/>
      <sz val="9"/>
      <color theme="8" tint="-0.249977111117893"/>
      <name val="Arial"/>
      <family val="2"/>
    </font>
    <font>
      <b/>
      <i/>
      <u/>
      <sz val="9"/>
      <color theme="9" tint="-0.499984740745262"/>
      <name val="Arial"/>
      <family val="2"/>
    </font>
    <font>
      <b/>
      <sz val="9"/>
      <color theme="3" tint="0.399975585192419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4" fillId="0" borderId="1" xfId="0" applyFont="1" applyBorder="1" applyAlignment="1">
      <alignment textRotation="90"/>
    </xf>
    <xf numFmtId="49" fontId="1" fillId="4" borderId="5" xfId="0" applyNumberFormat="1" applyFont="1" applyFill="1" applyBorder="1" applyAlignment="1">
      <alignment horizontal="center" textRotation="90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B14"/>
  <sheetViews>
    <sheetView tabSelected="1" view="pageLayout" zoomScaleNormal="100" zoomScaleSheetLayoutView="100" workbookViewId="0">
      <selection activeCell="AZ4" sqref="AZ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3.140625" style="3" customWidth="1"/>
    <col min="10" max="10" width="13" style="3" customWidth="1"/>
    <col min="11" max="16" width="10.42578125" style="3" customWidth="1"/>
    <col min="17" max="17" width="10.42578125" style="4" customWidth="1"/>
    <col min="18" max="22" width="10.42578125" style="1" customWidth="1"/>
    <col min="23" max="49" width="10.42578125" style="5" customWidth="1"/>
    <col min="50" max="50" width="10.42578125" style="3" customWidth="1"/>
    <col min="51" max="51" width="22" style="3" customWidth="1"/>
    <col min="52" max="52" width="11.5703125" style="3" customWidth="1"/>
    <col min="53" max="53" width="10.42578125" style="3" customWidth="1"/>
    <col min="54" max="54" width="46" style="1" customWidth="1"/>
    <col min="55" max="16384" width="11.42578125" style="1"/>
  </cols>
  <sheetData>
    <row r="1" spans="1:54" ht="75" customHeight="1" x14ac:dyDescent="0.2">
      <c r="A1" s="27" t="s">
        <v>18</v>
      </c>
      <c r="B1" s="28"/>
      <c r="C1" s="28"/>
      <c r="D1" s="28"/>
      <c r="E1" s="28"/>
      <c r="F1" s="28"/>
      <c r="G1" s="28"/>
      <c r="H1" s="28"/>
      <c r="I1" s="24" t="s">
        <v>17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6"/>
    </row>
    <row r="2" spans="1:54" ht="48.75" customHeight="1" x14ac:dyDescent="0.2">
      <c r="A2" s="35" t="s">
        <v>0</v>
      </c>
      <c r="B2" s="37" t="s">
        <v>19</v>
      </c>
      <c r="C2" s="37"/>
      <c r="D2" s="37"/>
      <c r="E2" s="37"/>
      <c r="F2" s="37"/>
      <c r="G2" s="37"/>
      <c r="H2" s="38"/>
      <c r="I2" s="31" t="s">
        <v>6</v>
      </c>
      <c r="J2" s="32"/>
      <c r="K2" s="32"/>
      <c r="L2" s="32"/>
      <c r="M2" s="32"/>
      <c r="N2" s="32"/>
      <c r="O2" s="32"/>
      <c r="P2" s="32"/>
      <c r="Q2" s="47" t="s">
        <v>8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8" t="s">
        <v>46</v>
      </c>
      <c r="AZ2" s="49"/>
      <c r="BA2" s="41" t="s">
        <v>14</v>
      </c>
      <c r="BB2" s="44" t="s">
        <v>15</v>
      </c>
    </row>
    <row r="3" spans="1:54" ht="224.25" customHeight="1" x14ac:dyDescent="0.2">
      <c r="A3" s="36"/>
      <c r="B3" s="39"/>
      <c r="C3" s="39"/>
      <c r="D3" s="39"/>
      <c r="E3" s="39"/>
      <c r="F3" s="39"/>
      <c r="G3" s="39"/>
      <c r="H3" s="40"/>
      <c r="I3" s="29" t="s">
        <v>21</v>
      </c>
      <c r="J3" s="33"/>
      <c r="K3" s="30"/>
      <c r="L3" s="29" t="s">
        <v>24</v>
      </c>
      <c r="M3" s="33"/>
      <c r="N3" s="30"/>
      <c r="O3" s="29" t="s">
        <v>27</v>
      </c>
      <c r="P3" s="30"/>
      <c r="Q3" s="46" t="s">
        <v>29</v>
      </c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50"/>
      <c r="AZ3" s="51"/>
      <c r="BA3" s="42"/>
      <c r="BB3" s="45"/>
    </row>
    <row r="4" spans="1:54" ht="213.75" customHeight="1" x14ac:dyDescent="0.2">
      <c r="A4" s="36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19" t="s">
        <v>10</v>
      </c>
      <c r="L4" s="13" t="s">
        <v>25</v>
      </c>
      <c r="M4" s="13" t="s">
        <v>26</v>
      </c>
      <c r="N4" s="19" t="s">
        <v>11</v>
      </c>
      <c r="O4" s="13" t="s">
        <v>28</v>
      </c>
      <c r="P4" s="19" t="s">
        <v>12</v>
      </c>
      <c r="Q4" s="14" t="s">
        <v>30</v>
      </c>
      <c r="R4" s="14" t="s">
        <v>31</v>
      </c>
      <c r="S4" s="14" t="s">
        <v>32</v>
      </c>
      <c r="T4" s="14" t="s">
        <v>33</v>
      </c>
      <c r="U4" s="14" t="s">
        <v>34</v>
      </c>
      <c r="V4" s="14" t="s">
        <v>35</v>
      </c>
      <c r="W4" s="20" t="s">
        <v>36</v>
      </c>
      <c r="X4" s="14" t="s">
        <v>7</v>
      </c>
      <c r="Y4" s="20" t="s">
        <v>38</v>
      </c>
      <c r="Z4" s="14" t="s">
        <v>30</v>
      </c>
      <c r="AA4" s="14" t="s">
        <v>32</v>
      </c>
      <c r="AB4" s="14" t="s">
        <v>33</v>
      </c>
      <c r="AC4" s="14" t="s">
        <v>34</v>
      </c>
      <c r="AD4" s="14" t="s">
        <v>35</v>
      </c>
      <c r="AE4" s="20" t="s">
        <v>37</v>
      </c>
      <c r="AF4" s="14" t="s">
        <v>7</v>
      </c>
      <c r="AG4" s="20" t="s">
        <v>39</v>
      </c>
      <c r="AH4" s="14" t="s">
        <v>30</v>
      </c>
      <c r="AI4" s="14" t="s">
        <v>32</v>
      </c>
      <c r="AJ4" s="14" t="s">
        <v>33</v>
      </c>
      <c r="AK4" s="14" t="s">
        <v>34</v>
      </c>
      <c r="AL4" s="14" t="s">
        <v>35</v>
      </c>
      <c r="AM4" s="20" t="s">
        <v>41</v>
      </c>
      <c r="AN4" s="14" t="s">
        <v>7</v>
      </c>
      <c r="AO4" s="20" t="s">
        <v>40</v>
      </c>
      <c r="AP4" s="14" t="s">
        <v>30</v>
      </c>
      <c r="AQ4" s="14" t="s">
        <v>32</v>
      </c>
      <c r="AR4" s="14" t="s">
        <v>33</v>
      </c>
      <c r="AS4" s="14" t="s">
        <v>34</v>
      </c>
      <c r="AT4" s="14" t="s">
        <v>35</v>
      </c>
      <c r="AU4" s="20" t="s">
        <v>42</v>
      </c>
      <c r="AV4" s="14" t="s">
        <v>7</v>
      </c>
      <c r="AW4" s="20" t="s">
        <v>43</v>
      </c>
      <c r="AX4" s="20" t="s">
        <v>13</v>
      </c>
      <c r="AY4" s="23" t="s">
        <v>45</v>
      </c>
      <c r="AZ4" s="20" t="s">
        <v>44</v>
      </c>
      <c r="BA4" s="43"/>
      <c r="BB4" s="45"/>
    </row>
    <row r="5" spans="1:5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7"/>
      <c r="L5" s="12"/>
      <c r="M5" s="12"/>
      <c r="N5" s="17"/>
      <c r="O5" s="12"/>
      <c r="P5" s="17"/>
      <c r="Q5" s="16"/>
      <c r="R5" s="16"/>
      <c r="S5" s="16"/>
      <c r="T5" s="16"/>
      <c r="U5" s="16"/>
      <c r="V5" s="16"/>
      <c r="W5" s="18">
        <f>SUM(Q5:V5)</f>
        <v>0</v>
      </c>
      <c r="X5" s="12"/>
      <c r="Y5" s="17"/>
      <c r="Z5" s="22"/>
      <c r="AA5" s="22"/>
      <c r="AB5" s="22"/>
      <c r="AC5" s="22"/>
      <c r="AD5" s="22"/>
      <c r="AE5" s="18">
        <f>SUM(Y5:AD5)</f>
        <v>0</v>
      </c>
      <c r="AF5" s="12"/>
      <c r="AG5" s="17"/>
      <c r="AH5" s="22"/>
      <c r="AI5" s="22"/>
      <c r="AJ5" s="22"/>
      <c r="AK5" s="22"/>
      <c r="AL5" s="22"/>
      <c r="AM5" s="18">
        <f>SUM(AG5:AL5)</f>
        <v>0</v>
      </c>
      <c r="AN5" s="12"/>
      <c r="AO5" s="17"/>
      <c r="AP5" s="22"/>
      <c r="AQ5" s="22"/>
      <c r="AR5" s="22"/>
      <c r="AS5" s="22"/>
      <c r="AT5" s="22"/>
      <c r="AU5" s="18">
        <f>SUM(AO5:AT5)</f>
        <v>0</v>
      </c>
      <c r="AV5" s="12"/>
      <c r="AW5" s="17"/>
      <c r="AX5" s="17">
        <f>Y5+AG5+AO5+AW5</f>
        <v>0</v>
      </c>
      <c r="AY5" s="12"/>
      <c r="AZ5" s="17"/>
      <c r="BA5" s="17">
        <f>K5+N5+P5+AX5+AZ5</f>
        <v>0</v>
      </c>
      <c r="BB5" s="45"/>
    </row>
    <row r="6" spans="1:5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7"/>
      <c r="L6" s="12"/>
      <c r="M6" s="12"/>
      <c r="N6" s="17"/>
      <c r="O6" s="12"/>
      <c r="P6" s="17"/>
      <c r="Q6" s="16"/>
      <c r="R6" s="16"/>
      <c r="S6" s="16"/>
      <c r="T6" s="16"/>
      <c r="U6" s="16"/>
      <c r="V6" s="16"/>
      <c r="W6" s="18">
        <f>SUM(Q6:V6)</f>
        <v>0</v>
      </c>
      <c r="X6" s="12"/>
      <c r="Y6" s="17"/>
      <c r="Z6" s="22"/>
      <c r="AA6" s="22"/>
      <c r="AB6" s="22"/>
      <c r="AC6" s="22"/>
      <c r="AD6" s="22"/>
      <c r="AE6" s="18">
        <f>SUM(Y6:AD6)</f>
        <v>0</v>
      </c>
      <c r="AF6" s="12"/>
      <c r="AG6" s="17"/>
      <c r="AH6" s="22"/>
      <c r="AI6" s="22"/>
      <c r="AJ6" s="22"/>
      <c r="AK6" s="22"/>
      <c r="AL6" s="22"/>
      <c r="AM6" s="18">
        <f>SUM(AG6:AL6)</f>
        <v>0</v>
      </c>
      <c r="AN6" s="12"/>
      <c r="AO6" s="17"/>
      <c r="AP6" s="22"/>
      <c r="AQ6" s="22"/>
      <c r="AR6" s="22"/>
      <c r="AS6" s="22"/>
      <c r="AT6" s="22"/>
      <c r="AU6" s="18">
        <f>SUM(AO6:AT6)</f>
        <v>0</v>
      </c>
      <c r="AV6" s="12"/>
      <c r="AW6" s="17"/>
      <c r="AX6" s="17">
        <f t="shared" ref="AX6:AX9" si="0">Y6+AG6+AO6+AW6</f>
        <v>0</v>
      </c>
      <c r="AY6" s="12"/>
      <c r="AZ6" s="17"/>
      <c r="BA6" s="17">
        <f t="shared" ref="BA6:BA9" si="1">K6+N6+P6+AX6+AZ6</f>
        <v>0</v>
      </c>
      <c r="BB6" s="45"/>
    </row>
    <row r="7" spans="1:5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7"/>
      <c r="O7" s="12"/>
      <c r="P7" s="17"/>
      <c r="Q7" s="16"/>
      <c r="R7" s="16"/>
      <c r="S7" s="16"/>
      <c r="T7" s="16"/>
      <c r="U7" s="16"/>
      <c r="V7" s="16"/>
      <c r="W7" s="18">
        <f>SUM(Q7:V7)</f>
        <v>0</v>
      </c>
      <c r="X7" s="12"/>
      <c r="Y7" s="17"/>
      <c r="Z7" s="22"/>
      <c r="AA7" s="22"/>
      <c r="AB7" s="22"/>
      <c r="AC7" s="22"/>
      <c r="AD7" s="22"/>
      <c r="AE7" s="18">
        <f>SUM(Y7:AD7)</f>
        <v>0</v>
      </c>
      <c r="AF7" s="12"/>
      <c r="AG7" s="17"/>
      <c r="AH7" s="22"/>
      <c r="AI7" s="22"/>
      <c r="AJ7" s="22"/>
      <c r="AK7" s="22"/>
      <c r="AL7" s="22"/>
      <c r="AM7" s="18">
        <f>SUM(AG7:AL7)</f>
        <v>0</v>
      </c>
      <c r="AN7" s="12"/>
      <c r="AO7" s="17"/>
      <c r="AP7" s="22"/>
      <c r="AQ7" s="22"/>
      <c r="AR7" s="22"/>
      <c r="AS7" s="22"/>
      <c r="AT7" s="22"/>
      <c r="AU7" s="18">
        <f>SUM(AO7:AT7)</f>
        <v>0</v>
      </c>
      <c r="AV7" s="12"/>
      <c r="AW7" s="17"/>
      <c r="AX7" s="17">
        <f t="shared" si="0"/>
        <v>0</v>
      </c>
      <c r="AY7" s="12"/>
      <c r="AZ7" s="17"/>
      <c r="BA7" s="17">
        <f t="shared" si="1"/>
        <v>0</v>
      </c>
      <c r="BB7" s="45"/>
    </row>
    <row r="8" spans="1:5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7"/>
      <c r="L8" s="12"/>
      <c r="M8" s="12"/>
      <c r="N8" s="17"/>
      <c r="O8" s="12"/>
      <c r="P8" s="17"/>
      <c r="Q8" s="16"/>
      <c r="R8" s="16"/>
      <c r="S8" s="16"/>
      <c r="T8" s="16"/>
      <c r="U8" s="16"/>
      <c r="V8" s="16"/>
      <c r="W8" s="18">
        <f>SUM(Q8:V8)</f>
        <v>0</v>
      </c>
      <c r="X8" s="12"/>
      <c r="Y8" s="17"/>
      <c r="Z8" s="22"/>
      <c r="AA8" s="22"/>
      <c r="AB8" s="22"/>
      <c r="AC8" s="22"/>
      <c r="AD8" s="22"/>
      <c r="AE8" s="18">
        <f>SUM(Y8:AD8)</f>
        <v>0</v>
      </c>
      <c r="AF8" s="12"/>
      <c r="AG8" s="17"/>
      <c r="AH8" s="22"/>
      <c r="AI8" s="22"/>
      <c r="AJ8" s="22"/>
      <c r="AK8" s="22"/>
      <c r="AL8" s="22"/>
      <c r="AM8" s="18">
        <f>SUM(AG8:AL8)</f>
        <v>0</v>
      </c>
      <c r="AN8" s="12"/>
      <c r="AO8" s="17"/>
      <c r="AP8" s="22"/>
      <c r="AQ8" s="22"/>
      <c r="AR8" s="22"/>
      <c r="AS8" s="22"/>
      <c r="AT8" s="22"/>
      <c r="AU8" s="18">
        <f>SUM(AO8:AT8)</f>
        <v>0</v>
      </c>
      <c r="AV8" s="12"/>
      <c r="AW8" s="17"/>
      <c r="AX8" s="17">
        <f t="shared" si="0"/>
        <v>0</v>
      </c>
      <c r="AY8" s="12"/>
      <c r="AZ8" s="17"/>
      <c r="BA8" s="17">
        <f t="shared" si="1"/>
        <v>0</v>
      </c>
      <c r="BB8" s="45"/>
    </row>
    <row r="9" spans="1:5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7"/>
      <c r="L9" s="12"/>
      <c r="M9" s="12"/>
      <c r="N9" s="17"/>
      <c r="O9" s="12"/>
      <c r="P9" s="17"/>
      <c r="Q9" s="16"/>
      <c r="R9" s="16"/>
      <c r="S9" s="16"/>
      <c r="T9" s="16"/>
      <c r="U9" s="16"/>
      <c r="V9" s="16"/>
      <c r="W9" s="18">
        <f>SUM(Q9:V9)</f>
        <v>0</v>
      </c>
      <c r="X9" s="12"/>
      <c r="Y9" s="17"/>
      <c r="Z9" s="22"/>
      <c r="AA9" s="22"/>
      <c r="AB9" s="22"/>
      <c r="AC9" s="22"/>
      <c r="AD9" s="22"/>
      <c r="AE9" s="18">
        <f>SUM(Y9:AD9)</f>
        <v>0</v>
      </c>
      <c r="AF9" s="12"/>
      <c r="AG9" s="17"/>
      <c r="AH9" s="22"/>
      <c r="AI9" s="22"/>
      <c r="AJ9" s="22"/>
      <c r="AK9" s="22"/>
      <c r="AL9" s="22"/>
      <c r="AM9" s="18">
        <f>SUM(AG9:AL9)</f>
        <v>0</v>
      </c>
      <c r="AN9" s="12"/>
      <c r="AO9" s="17"/>
      <c r="AP9" s="22"/>
      <c r="AQ9" s="22"/>
      <c r="AR9" s="22"/>
      <c r="AS9" s="22"/>
      <c r="AT9" s="22"/>
      <c r="AU9" s="18">
        <f>SUM(AO9:AT9)</f>
        <v>0</v>
      </c>
      <c r="AV9" s="12"/>
      <c r="AW9" s="17"/>
      <c r="AX9" s="17">
        <f t="shared" si="0"/>
        <v>0</v>
      </c>
      <c r="AY9" s="12"/>
      <c r="AZ9" s="17"/>
      <c r="BA9" s="17">
        <f t="shared" si="1"/>
        <v>0</v>
      </c>
      <c r="BB9" s="45"/>
    </row>
    <row r="10" spans="1:54" s="2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</row>
    <row r="11" spans="1:5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3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4"/>
      <c r="AY11" s="1"/>
      <c r="AZ11" s="4"/>
      <c r="BA11" s="1"/>
    </row>
    <row r="12" spans="1:54" ht="12.75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3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4"/>
      <c r="AY12" s="1"/>
      <c r="AZ12" s="4"/>
      <c r="BA12" s="1"/>
    </row>
    <row r="13" spans="1:5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</row>
    <row r="14" spans="1:5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3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4"/>
      <c r="AY14" s="1"/>
      <c r="AZ14" s="4"/>
      <c r="BA14" s="1"/>
    </row>
  </sheetData>
  <sheetProtection formatCells="0" formatColumns="0" formatRows="0" insertRows="0"/>
  <mergeCells count="14">
    <mergeCell ref="A10:BB10"/>
    <mergeCell ref="A2:A4"/>
    <mergeCell ref="B2:H3"/>
    <mergeCell ref="BA2:BA4"/>
    <mergeCell ref="BB2:BB9"/>
    <mergeCell ref="Q3:AX3"/>
    <mergeCell ref="Q2:AX2"/>
    <mergeCell ref="AY2:AZ3"/>
    <mergeCell ref="I1:BB1"/>
    <mergeCell ref="A1:H1"/>
    <mergeCell ref="O3:P3"/>
    <mergeCell ref="I2:P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20" orientation="landscape" r:id="rId1"/>
  <headerFooter>
    <oddHeader>&amp;L&amp;"Arial,Fett"&amp;10&amp;K000000Vergabe-Nummer: 26 V-TWB 238/2089
Auftraggeber: Landkreis Regensburg
Projekt: Neubau Schulgebäude Realschule Regenstauf
Leistungen: HLS&amp;K00B0F0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2026-07-13T09:05:03Z</dcterms:modified>
</cp:coreProperties>
</file>